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B:\Zdravstveni dom Domžale\4301-23-2025 Razpis gradnja\RD\Popravek 2\Popis del_popravki_20250805\"/>
    </mc:Choice>
  </mc:AlternateContent>
  <xr:revisionPtr revIDLastSave="0" documentId="13_ncr:1_{13F91F26-6B18-4587-8584-4DE34C9CC361}" xr6:coauthVersionLast="36" xr6:coauthVersionMax="47" xr10:uidLastSave="{00000000-0000-0000-0000-000000000000}"/>
  <bookViews>
    <workbookView xWindow="0" yWindow="0" windowWidth="28800" windowHeight="14025" xr2:uid="{92EAF48B-54EB-4CD9-B11B-E1AE8B275DCF}"/>
  </bookViews>
  <sheets>
    <sheet name="rekapitulacij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Print_Area" localSheetId="0">rekapitulacija!$A$1:$F$27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D15" i="1"/>
  <c r="E21" i="1"/>
  <c r="E20" i="1" l="1"/>
  <c r="E19" i="1" l="1"/>
  <c r="D19" i="1" l="1"/>
  <c r="C19" i="1"/>
  <c r="D18" i="1" l="1"/>
  <c r="D17" i="1" l="1"/>
  <c r="C17" i="1"/>
  <c r="E17" i="1" l="1"/>
  <c r="D16" i="1" l="1"/>
  <c r="E16" i="1" l="1"/>
  <c r="C16" i="1"/>
  <c r="D14" i="1" l="1"/>
  <c r="E14" i="1"/>
  <c r="C14" i="1"/>
  <c r="E13" i="1" l="1"/>
  <c r="D13" i="1" l="1"/>
  <c r="C13" i="1"/>
  <c r="E11" i="1" l="1"/>
  <c r="F17" i="1" l="1"/>
  <c r="F21" i="1" l="1"/>
  <c r="F11" i="1"/>
  <c r="F20" i="1" l="1"/>
  <c r="F19" i="1" l="1"/>
  <c r="F18" i="1" l="1"/>
  <c r="F14" i="1" l="1"/>
  <c r="F13" i="1" l="1"/>
  <c r="C15" i="1" l="1"/>
  <c r="F15" i="1" l="1"/>
  <c r="F16" i="1"/>
  <c r="D12" i="1" l="1"/>
  <c r="D22" i="1" l="1"/>
  <c r="E12" i="1"/>
  <c r="E22" i="1" s="1"/>
  <c r="E26" i="1" l="1"/>
  <c r="E23" i="1"/>
  <c r="E24" i="1" s="1"/>
  <c r="E27" i="1" s="1"/>
  <c r="D23" i="1"/>
  <c r="D26" i="1"/>
  <c r="C12" i="1"/>
  <c r="C22" i="1" s="1"/>
  <c r="C26" i="1" l="1"/>
  <c r="F26" i="1" s="1"/>
  <c r="C23" i="1"/>
  <c r="C24" i="1" s="1"/>
  <c r="F12" i="1"/>
  <c r="F22" i="1" s="1"/>
  <c r="D24" i="1"/>
  <c r="D27" i="1" s="1"/>
  <c r="F23" i="1" l="1"/>
  <c r="F24" i="1" s="1"/>
  <c r="F27" i="1" s="1"/>
  <c r="C27" i="1"/>
</calcChain>
</file>

<file path=xl/sharedStrings.xml><?xml version="1.0" encoding="utf-8"?>
<sst xmlns="http://schemas.openxmlformats.org/spreadsheetml/2006/main" count="40" uniqueCount="35">
  <si>
    <t>objekt: Širitev zdravstvenega doma in gradnja garaže, Domžale</t>
  </si>
  <si>
    <t>REKAPITULACIJA</t>
  </si>
  <si>
    <t>GARAŽA</t>
  </si>
  <si>
    <t>SKUPNO</t>
  </si>
  <si>
    <t>VAROVANJE GRADBENE JAME</t>
  </si>
  <si>
    <t>GRADBENO OBRTNIŠKA DELA</t>
  </si>
  <si>
    <t>VODNJAKI</t>
  </si>
  <si>
    <t>KRAJINSKA ARHITEKTURA</t>
  </si>
  <si>
    <t>ZUNANJA UREDITEV</t>
  </si>
  <si>
    <t>VSA DELA SKUPAJ BREZ DDV</t>
  </si>
  <si>
    <t>22% DDV</t>
  </si>
  <si>
    <t>VSA DELA SKUPAJ Z DDV</t>
  </si>
  <si>
    <t>nepredvidena del 5%</t>
  </si>
  <si>
    <t>SKUPAJ</t>
  </si>
  <si>
    <t>ZD DOMŽALE</t>
  </si>
  <si>
    <t>ELEKTRO INSTALACIJE IN OPREMA EJT</t>
  </si>
  <si>
    <t>ELEKTRO INSTALACIJE IN OPREMA ETK</t>
  </si>
  <si>
    <t>STROJNE INSTALACIJE IN OPREMA - PREZRAČEVANJE IN KLIMATIZACIJA</t>
  </si>
  <si>
    <t>STROJNE INSTALACIJE IN OPREMA - OGREVANJE IN HLAJENJE</t>
  </si>
  <si>
    <t>STROJNE INSTALACIJE IN OPREMA - VODOVOD IN VERTIKALNA KANALIZACIJA</t>
  </si>
  <si>
    <t>VODOVODNO OMREŽJE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</si>
  <si>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</si>
  <si>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</si>
  <si>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</si>
  <si>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</si>
  <si>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</si>
  <si>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</si>
  <si>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</si>
  <si>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</si>
  <si>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</si>
  <si>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</si>
  <si>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</si>
  <si>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REKAPITULACIJA DEL</t>
  </si>
  <si>
    <t>Popravljena enačba (seštevek)!</t>
  </si>
  <si>
    <t xml:space="preserve">VSA DELA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</si>
</sst>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Arial Narrow CE"/>
      <family val="2"/>
      <charset val="238"/>
    </font>
    <font>
      <sz val="12"/>
      <name val="Arial Narrow"/>
      <family val="2"/>
      <charset val="238"/>
    </font>
    <font>
      <sz val="14"/>
      <name val="Arial Narrow"/>
      <family val="2"/>
      <charset val="238"/>
    </font>
    <font>
      <b/>
      <sz val="12"/>
      <name val="Arial Narrow"/>
      <family val="2"/>
      <charset val="238"/>
    </font>
    <font>
      <sz val="12"/>
      <color rgb="FFFF0000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justify" vertical="top"/>
    </xf>
    <xf numFmtId="4" fontId="3" fillId="0" borderId="0" xfId="1" applyNumberFormat="1" applyFont="1" applyAlignment="1">
      <alignment horizontal="righ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justify" vertical="top"/>
    </xf>
    <xf numFmtId="14" fontId="3" fillId="0" borderId="0" xfId="1" applyNumberFormat="1" applyFont="1" applyAlignment="1">
      <alignment horizontal="justify" vertical="top"/>
    </xf>
    <xf numFmtId="49" fontId="5" fillId="0" borderId="0" xfId="1" applyNumberFormat="1" applyFont="1" applyAlignment="1">
      <alignment horizontal="left" vertical="top"/>
    </xf>
    <xf numFmtId="49" fontId="3" fillId="2" borderId="1" xfId="1" applyNumberFormat="1" applyFont="1" applyFill="1" applyBorder="1" applyAlignment="1">
      <alignment horizontal="left" vertical="top"/>
    </xf>
    <xf numFmtId="0" fontId="3" fillId="2" borderId="1" xfId="1" applyFont="1" applyFill="1" applyBorder="1" applyAlignment="1">
      <alignment horizontal="justify" vertical="top"/>
    </xf>
    <xf numFmtId="4" fontId="3" fillId="2" borderId="2" xfId="1" applyNumberFormat="1" applyFont="1" applyFill="1" applyBorder="1" applyAlignment="1">
      <alignment horizontal="center" vertical="top"/>
    </xf>
    <xf numFmtId="49" fontId="3" fillId="0" borderId="3" xfId="1" applyNumberFormat="1" applyFont="1" applyBorder="1" applyAlignment="1">
      <alignment horizontal="left" vertical="top"/>
    </xf>
    <xf numFmtId="0" fontId="3" fillId="0" borderId="3" xfId="1" applyFont="1" applyBorder="1" applyAlignment="1">
      <alignment horizontal="justify" vertical="top"/>
    </xf>
    <xf numFmtId="4" fontId="3" fillId="0" borderId="4" xfId="1" applyNumberFormat="1" applyFont="1" applyBorder="1" applyAlignment="1">
      <alignment horizontal="right" vertical="top"/>
    </xf>
    <xf numFmtId="49" fontId="3" fillId="2" borderId="3" xfId="1" applyNumberFormat="1" applyFont="1" applyFill="1" applyBorder="1" applyAlignment="1">
      <alignment horizontal="left" vertical="top"/>
    </xf>
    <xf numFmtId="0" fontId="5" fillId="2" borderId="3" xfId="1" applyFont="1" applyFill="1" applyBorder="1" applyAlignment="1">
      <alignment horizontal="justify" vertical="top"/>
    </xf>
    <xf numFmtId="4" fontId="5" fillId="2" borderId="4" xfId="1" applyNumberFormat="1" applyFont="1" applyFill="1" applyBorder="1" applyAlignment="1">
      <alignment horizontal="right" vertical="top"/>
    </xf>
    <xf numFmtId="49" fontId="3" fillId="2" borderId="5" xfId="1" applyNumberFormat="1" applyFont="1" applyFill="1" applyBorder="1" applyAlignment="1">
      <alignment horizontal="left" vertical="top"/>
    </xf>
    <xf numFmtId="0" fontId="5" fillId="2" borderId="5" xfId="1" applyFont="1" applyFill="1" applyBorder="1" applyAlignment="1">
      <alignment horizontal="justify" vertical="top"/>
    </xf>
    <xf numFmtId="4" fontId="5" fillId="2" borderId="6" xfId="1" applyNumberFormat="1" applyFont="1" applyFill="1" applyBorder="1" applyAlignment="1">
      <alignment horizontal="right" vertical="top"/>
    </xf>
    <xf numFmtId="0" fontId="5" fillId="0" borderId="3" xfId="1" applyFont="1" applyBorder="1" applyAlignment="1">
      <alignment horizontal="justify" vertical="top"/>
    </xf>
    <xf numFmtId="4" fontId="5" fillId="0" borderId="4" xfId="1" applyNumberFormat="1" applyFont="1" applyBorder="1" applyAlignment="1">
      <alignment horizontal="right" vertical="top"/>
    </xf>
    <xf numFmtId="0" fontId="1" fillId="0" borderId="0" xfId="0" applyFont="1"/>
    <xf numFmtId="0" fontId="7" fillId="0" borderId="0" xfId="0" applyFont="1"/>
    <xf numFmtId="0" fontId="6" fillId="0" borderId="0" xfId="0" applyFont="1"/>
    <xf numFmtId="0" fontId="7" fillId="0" borderId="0" xfId="0" applyFont="1" applyAlignment="1">
      <alignment vertical="top" wrapText="1"/>
    </xf>
    <xf numFmtId="4" fontId="3" fillId="2" borderId="4" xfId="1" applyNumberFormat="1" applyFont="1" applyFill="1" applyBorder="1" applyAlignment="1">
      <alignment horizontal="right" vertical="top"/>
    </xf>
    <xf numFmtId="4" fontId="3" fillId="2" borderId="6" xfId="1" applyNumberFormat="1" applyFont="1" applyFill="1" applyBorder="1" applyAlignment="1">
      <alignment horizontal="right" vertical="top"/>
    </xf>
    <xf numFmtId="0" fontId="6" fillId="0" borderId="0" xfId="0" applyFont="1" applyAlignment="1">
      <alignment wrapText="1"/>
    </xf>
    <xf numFmtId="0" fontId="3" fillId="0" borderId="0" xfId="0" applyFont="1"/>
    <xf numFmtId="0" fontId="8" fillId="0" borderId="0" xfId="0" applyFont="1"/>
    <xf numFmtId="4" fontId="0" fillId="0" borderId="0" xfId="0" applyNumberFormat="1"/>
    <xf numFmtId="4" fontId="3" fillId="3" borderId="4" xfId="1" applyNumberFormat="1" applyFont="1" applyFill="1" applyBorder="1" applyAlignment="1">
      <alignment horizontal="right" vertical="top"/>
    </xf>
  </cellXfs>
  <cellStyles count="2">
    <cellStyle name="Navadno" xfId="0" builtinId="0"/>
    <cellStyle name="Navadno 2" xfId="1" xr:uid="{E9595B29-E6F1-4418-970F-94737C20DB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5_1_popis%20Strojne_Skl_brez_20250801_PO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2101_ZD%20Dom&#382;ale_GO_20230615_PO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01_4_popis%20VGJ_brez%20cen_20250804_POP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03_1_popis%20Elektro_Ejt_brez%20cen_20250804_POP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04%203_1_popis%20Elektro_Etk_brez%20ce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06_1_popis%20Strojne_Soh_brez%20cen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06_1_popis%20Strojne_Soh_brez%20cen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07_1_popis%20Strojne_Svo_brez%20cen_20250804_POP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07_1_popis%20Strojne_Svo_brez%20cen_20250804_POP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08%202_2.4_4.7_2_popis%20vodnjaki_20250804_POP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09_popis%20KA_brez%20cen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09_popis%20KA_brez%20cen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10_3_popis%20ZU_brez%20cen%20po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11%2012%204_2.4_3_popis%20prestavitev%20plinovoda%20in%20vododvoda_brez%20cen_20250730_PO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L_ZD_Domžale_PZI"/>
      <sheetName val="SKL_ZDD_PZI_Rekapitulacija"/>
    </sheetNames>
    <sheetDataSet>
      <sheetData sheetId="0"/>
      <sheetData sheetId="1">
        <row r="21">
          <cell r="D21">
            <v>0</v>
          </cell>
          <cell r="E21">
            <v>0</v>
          </cell>
          <cell r="F21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 GO"/>
      <sheetName val="GO splošne opombe"/>
      <sheetName val="pripr zaklj d"/>
      <sheetName val="zemeljska d"/>
      <sheetName val="rušitvena d"/>
      <sheetName val="AB d"/>
      <sheetName val="fasada"/>
      <sheetName val="tesarska d"/>
      <sheetName val="zidarska d"/>
      <sheetName val="B prefabrikati"/>
      <sheetName val="streha"/>
      <sheetName val="ključavničarska d"/>
      <sheetName val="stavbno p"/>
      <sheetName val="suhomontažna d"/>
      <sheetName val="keramičarska d"/>
      <sheetName val="tlakarska d"/>
      <sheetName val="slikopleskarska d"/>
      <sheetName val="dvigala"/>
      <sheetName val="razna dela"/>
    </sheetNames>
    <sheetDataSet>
      <sheetData sheetId="0">
        <row r="37">
          <cell r="C37">
            <v>0</v>
          </cell>
          <cell r="D37">
            <v>0</v>
          </cell>
          <cell r="E3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ena stroškov"/>
    </sheetNames>
    <sheetDataSet>
      <sheetData sheetId="0">
        <row r="145">
          <cell r="I145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uvod"/>
      <sheetName val="razsvetljava"/>
      <sheetName val="varnostna razs"/>
      <sheetName val="razdelilniki"/>
      <sheetName val="instalacijski mat."/>
      <sheetName val="STRELOVOD"/>
      <sheetName val="UPS"/>
      <sheetName val="DEA"/>
      <sheetName val="električno ogrevanje"/>
      <sheetName val="ODT"/>
      <sheetName val="SONČNA"/>
      <sheetName val="cns"/>
      <sheetName val="pomožna"/>
      <sheetName val="dokumentacija"/>
    </sheetNames>
    <sheetDataSet>
      <sheetData sheetId="0">
        <row r="36">
          <cell r="D36">
            <v>0</v>
          </cell>
          <cell r="E36">
            <v>0</v>
          </cell>
          <cell r="F3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UVOD"/>
      <sheetName val="popis IKI"/>
      <sheetName val="Dokumentacija"/>
    </sheetNames>
    <sheetDataSet>
      <sheetData sheetId="0">
        <row r="32">
          <cell r="D32">
            <v>0</v>
          </cell>
          <cell r="E32">
            <v>0</v>
          </cell>
          <cell r="F3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UVOD_Soh"/>
      <sheetName val="Ogrevanje_hlajenje"/>
    </sheetNames>
    <sheetDataSet>
      <sheetData sheetId="0">
        <row r="31">
          <cell r="D31">
            <v>0</v>
          </cell>
          <cell r="F31">
            <v>0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UVOD_Soh"/>
      <sheetName val="Ogrevanje_hlajenje"/>
    </sheetNames>
    <sheetDataSet>
      <sheetData sheetId="0">
        <row r="31">
          <cell r="E31">
            <v>0</v>
          </cell>
        </row>
      </sheetData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UVODNI LIST"/>
      <sheetName val="Vodovod"/>
      <sheetName val="Fekalna k."/>
      <sheetName val="Meteorna k."/>
      <sheetName val="Med. plini"/>
      <sheetName val="Splošno"/>
    </sheetNames>
    <sheetDataSet>
      <sheetData sheetId="0">
        <row r="28">
          <cell r="D28">
            <v>31</v>
          </cell>
          <cell r="F2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UVODNI LIST"/>
      <sheetName val="Vodovod"/>
      <sheetName val="Fekalna k."/>
      <sheetName val="Meteorna k."/>
      <sheetName val="Med. plini"/>
      <sheetName val="Splošno"/>
    </sheetNames>
    <sheetDataSet>
      <sheetData sheetId="0">
        <row r="28">
          <cell r="D28">
            <v>0</v>
          </cell>
          <cell r="E28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 vodnjaki"/>
      <sheetName val="2_1 jaški"/>
      <sheetName val="2_2 povezave"/>
      <sheetName val="3_strojni del"/>
      <sheetName val="1 - HG dela"/>
    </sheetNames>
    <sheetDataSet>
      <sheetData sheetId="0">
        <row r="10">
          <cell r="F10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dračun"/>
    </sheetNames>
    <sheetDataSet>
      <sheetData sheetId="0">
        <row r="390">
          <cell r="D390">
            <v>0</v>
          </cell>
          <cell r="F390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dračun"/>
    </sheetNames>
    <sheetDataSet>
      <sheetData sheetId="0">
        <row r="390">
          <cell r="H390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_Zunanja ureditev"/>
      <sheetName val="ZUNANJA UREDITEV"/>
      <sheetName val="METEORNA"/>
      <sheetName val="MESANA"/>
    </sheetNames>
    <sheetDataSet>
      <sheetData sheetId="0">
        <row r="11">
          <cell r="D11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dovodno omrežje"/>
      <sheetName val="List1"/>
    </sheetNames>
    <sheetDataSet>
      <sheetData sheetId="0">
        <row r="152">
          <cell r="I152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858C5-DD72-4AB5-BB34-A99D729CEE66}">
  <dimension ref="A1:I27"/>
  <sheetViews>
    <sheetView tabSelected="1" view="pageBreakPreview" topLeftCell="A4" zoomScale="85" zoomScaleNormal="85" zoomScaleSheetLayoutView="85" workbookViewId="0">
      <selection activeCell="E14" sqref="E14"/>
    </sheetView>
  </sheetViews>
  <sheetFormatPr defaultRowHeight="15.75"/>
  <cols>
    <col min="1" max="1" width="7.5703125" customWidth="1"/>
    <col min="2" max="2" width="69.5703125" customWidth="1"/>
    <col min="3" max="6" width="21.42578125" style="30" customWidth="1"/>
    <col min="7" max="7" width="19.140625" customWidth="1"/>
    <col min="8" max="8" width="34.85546875" style="23" customWidth="1"/>
    <col min="9" max="9" width="18.5703125" customWidth="1"/>
  </cols>
  <sheetData>
    <row r="1" spans="1:9">
      <c r="A1" s="1"/>
      <c r="B1" s="2"/>
      <c r="C1" s="3"/>
      <c r="D1" s="3"/>
      <c r="E1" s="3"/>
      <c r="F1" s="3"/>
    </row>
    <row r="2" spans="1:9" ht="18">
      <c r="A2" s="4"/>
      <c r="B2" s="5" t="s">
        <v>0</v>
      </c>
      <c r="C2" s="3"/>
      <c r="D2" s="3"/>
      <c r="E2" s="3"/>
      <c r="F2" s="3"/>
    </row>
    <row r="3" spans="1:9" ht="18">
      <c r="A3" s="4"/>
      <c r="B3" s="5"/>
      <c r="C3" s="3"/>
      <c r="D3" s="3"/>
      <c r="E3" s="3"/>
      <c r="F3" s="3"/>
    </row>
    <row r="4" spans="1:9" ht="18">
      <c r="A4" s="4"/>
      <c r="B4" s="5"/>
      <c r="C4" s="3"/>
      <c r="D4" s="3"/>
      <c r="E4" s="3"/>
      <c r="F4" s="3"/>
    </row>
    <row r="5" spans="1:9" ht="18">
      <c r="A5" s="4"/>
      <c r="B5" s="5"/>
      <c r="C5" s="3"/>
      <c r="D5" s="3"/>
      <c r="E5" s="3"/>
      <c r="F5" s="3"/>
    </row>
    <row r="6" spans="1:9" ht="18">
      <c r="A6" s="4"/>
      <c r="B6" s="5" t="s">
        <v>32</v>
      </c>
      <c r="C6" s="3"/>
      <c r="D6" s="3"/>
      <c r="E6" s="3"/>
      <c r="F6" s="3"/>
    </row>
    <row r="7" spans="1:9" ht="18">
      <c r="A7" s="4"/>
      <c r="B7" s="6">
        <v>45873</v>
      </c>
      <c r="C7" s="3"/>
      <c r="D7" s="3"/>
      <c r="E7" s="3"/>
      <c r="F7" s="3"/>
    </row>
    <row r="8" spans="1:9">
      <c r="A8" s="7"/>
      <c r="B8" s="2"/>
      <c r="C8" s="3"/>
      <c r="D8" s="3"/>
      <c r="E8" s="3"/>
      <c r="F8" s="3"/>
    </row>
    <row r="9" spans="1:9">
      <c r="A9" s="8"/>
      <c r="B9" s="9" t="s">
        <v>1</v>
      </c>
      <c r="C9" s="10" t="s">
        <v>2</v>
      </c>
      <c r="D9" s="10" t="s">
        <v>14</v>
      </c>
      <c r="E9" s="10" t="s">
        <v>3</v>
      </c>
      <c r="F9" s="10" t="s">
        <v>13</v>
      </c>
    </row>
    <row r="10" spans="1:9">
      <c r="A10" s="11"/>
      <c r="B10" s="12"/>
      <c r="C10" s="13"/>
      <c r="D10" s="13"/>
      <c r="E10" s="13"/>
      <c r="F10" s="13"/>
      <c r="G10" s="31"/>
    </row>
    <row r="11" spans="1:9">
      <c r="A11" s="11" t="s">
        <v>21</v>
      </c>
      <c r="B11" s="12" t="s">
        <v>4</v>
      </c>
      <c r="C11" s="13"/>
      <c r="D11" s="13"/>
      <c r="E11" s="13">
        <f>SUM('[3]Ocena stroškov'!$I$145)</f>
        <v>0</v>
      </c>
      <c r="F11" s="13">
        <f>E11+D11+C11</f>
        <v>0</v>
      </c>
      <c r="G11" s="31"/>
    </row>
    <row r="12" spans="1:9">
      <c r="A12" s="11" t="s">
        <v>22</v>
      </c>
      <c r="B12" s="12" t="s">
        <v>5</v>
      </c>
      <c r="C12" s="13">
        <f>SUM('[2]rekapitulacija GO'!$C$37)</f>
        <v>0</v>
      </c>
      <c r="D12" s="13">
        <f>SUM('[2]rekapitulacija GO'!$D$37)</f>
        <v>0</v>
      </c>
      <c r="E12" s="13">
        <f>SUM('[2]rekapitulacija GO'!$E$37)</f>
        <v>0</v>
      </c>
      <c r="F12" s="32">
        <f t="shared" ref="F12:F21" si="0">E12+D12+C12</f>
        <v>0</v>
      </c>
      <c r="G12" s="31" t="s">
        <v>33</v>
      </c>
      <c r="H12" s="24"/>
    </row>
    <row r="13" spans="1:9">
      <c r="A13" s="11" t="s">
        <v>23</v>
      </c>
      <c r="B13" s="12" t="s">
        <v>15</v>
      </c>
      <c r="C13" s="13">
        <f>SUM([4]rekapitulacija!$D$36)</f>
        <v>0</v>
      </c>
      <c r="D13" s="13">
        <f>SUM([4]rekapitulacija!$E$36)</f>
        <v>0</v>
      </c>
      <c r="E13" s="13">
        <f>SUM([4]rekapitulacija!$F$36)</f>
        <v>0</v>
      </c>
      <c r="F13" s="32">
        <f t="shared" si="0"/>
        <v>0</v>
      </c>
      <c r="G13" s="31" t="s">
        <v>33</v>
      </c>
      <c r="H13" s="28"/>
    </row>
    <row r="14" spans="1:9">
      <c r="A14" s="11" t="s">
        <v>24</v>
      </c>
      <c r="B14" s="12" t="s">
        <v>16</v>
      </c>
      <c r="C14" s="13">
        <f>SUM([5]Rekapitulacija!$D$32)</f>
        <v>0</v>
      </c>
      <c r="D14" s="13">
        <f>SUM([5]Rekapitulacija!$E$32)</f>
        <v>0</v>
      </c>
      <c r="E14" s="13">
        <f>SUM([5]Rekapitulacija!$F$32)</f>
        <v>0</v>
      </c>
      <c r="F14" s="32">
        <f t="shared" si="0"/>
        <v>0</v>
      </c>
      <c r="G14" s="31" t="s">
        <v>33</v>
      </c>
      <c r="H14" s="28"/>
    </row>
    <row r="15" spans="1:9">
      <c r="A15" s="11" t="s">
        <v>25</v>
      </c>
      <c r="B15" s="12" t="s">
        <v>17</v>
      </c>
      <c r="C15" s="13">
        <f>[1]SKL_ZDD_PZI_Rekapitulacija!$D$21</f>
        <v>0</v>
      </c>
      <c r="D15" s="13">
        <f>[1]SKL_ZDD_PZI_Rekapitulacija!$E$21</f>
        <v>0</v>
      </c>
      <c r="E15" s="13">
        <f>[1]SKL_ZDD_PZI_Rekapitulacija!$F$21</f>
        <v>0</v>
      </c>
      <c r="F15" s="32">
        <f t="shared" si="0"/>
        <v>0</v>
      </c>
      <c r="G15" s="31" t="s">
        <v>33</v>
      </c>
      <c r="H15" s="25"/>
      <c r="I15" s="22"/>
    </row>
    <row r="16" spans="1:9">
      <c r="A16" s="11" t="s">
        <v>26</v>
      </c>
      <c r="B16" s="12" t="s">
        <v>18</v>
      </c>
      <c r="C16" s="13">
        <f>SUM([6]rekapitulacija!$D$31)</f>
        <v>0</v>
      </c>
      <c r="D16" s="13">
        <f>SUM([7]rekapitulacija!$E$31)</f>
        <v>0</v>
      </c>
      <c r="E16" s="13">
        <f>SUM([6]rekapitulacija!$F$31)</f>
        <v>0</v>
      </c>
      <c r="F16" s="32">
        <f t="shared" si="0"/>
        <v>0</v>
      </c>
      <c r="G16" s="31" t="s">
        <v>33</v>
      </c>
      <c r="H16" s="25"/>
      <c r="I16" s="22"/>
    </row>
    <row r="17" spans="1:9" ht="31.5">
      <c r="A17" s="11" t="s">
        <v>27</v>
      </c>
      <c r="B17" s="12" t="s">
        <v>19</v>
      </c>
      <c r="C17" s="13">
        <f>SUM([9]REKAPITULACIJA!$D$28)</f>
        <v>0</v>
      </c>
      <c r="D17" s="13">
        <f>SUM([9]REKAPITULACIJA!$E$28)</f>
        <v>0</v>
      </c>
      <c r="E17" s="13">
        <f>SUM([8]REKAPITULACIJA!$F$28)</f>
        <v>0</v>
      </c>
      <c r="F17" s="32">
        <f t="shared" si="0"/>
        <v>0</v>
      </c>
      <c r="G17" s="31" t="s">
        <v>33</v>
      </c>
      <c r="H17" s="25"/>
      <c r="I17" s="22"/>
    </row>
    <row r="18" spans="1:9">
      <c r="A18" s="11" t="s">
        <v>28</v>
      </c>
      <c r="B18" s="12" t="s">
        <v>6</v>
      </c>
      <c r="C18" s="13"/>
      <c r="D18" s="13">
        <f>SUM([10]Rekapitulacija!$F$10)</f>
        <v>0</v>
      </c>
      <c r="E18" s="13"/>
      <c r="F18" s="13">
        <f t="shared" si="0"/>
        <v>0</v>
      </c>
      <c r="G18" s="31"/>
      <c r="H18" s="29"/>
    </row>
    <row r="19" spans="1:9">
      <c r="A19" s="11" t="s">
        <v>29</v>
      </c>
      <c r="B19" s="12" t="s">
        <v>7</v>
      </c>
      <c r="C19" s="13">
        <f>SUM([11]predračun!$D$390)</f>
        <v>0</v>
      </c>
      <c r="D19" s="13">
        <f>SUM([11]predračun!$F$390)</f>
        <v>0</v>
      </c>
      <c r="E19" s="13">
        <f>SUM([12]predračun!$H$390)</f>
        <v>0</v>
      </c>
      <c r="F19" s="13">
        <f t="shared" si="0"/>
        <v>0</v>
      </c>
      <c r="G19" s="31"/>
    </row>
    <row r="20" spans="1:9">
      <c r="A20" s="11" t="s">
        <v>30</v>
      </c>
      <c r="B20" s="12" t="s">
        <v>8</v>
      </c>
      <c r="C20" s="13"/>
      <c r="D20" s="13"/>
      <c r="E20" s="13">
        <f>SUM('[13]Rekapitulacija_Zunanja ureditev'!$D$11)</f>
        <v>0</v>
      </c>
      <c r="F20" s="13">
        <f t="shared" si="0"/>
        <v>0</v>
      </c>
      <c r="G20" s="31"/>
      <c r="H20" s="24"/>
    </row>
    <row r="21" spans="1:9">
      <c r="A21" s="11" t="s">
        <v>31</v>
      </c>
      <c r="B21" s="12" t="s">
        <v>20</v>
      </c>
      <c r="C21" s="13"/>
      <c r="D21" s="13"/>
      <c r="E21" s="13">
        <f>SUM('[14]Vodovodno omrežje'!$I$152)</f>
        <v>0</v>
      </c>
      <c r="F21" s="13">
        <f t="shared" si="0"/>
        <v>0</v>
      </c>
      <c r="G21" s="31"/>
    </row>
    <row r="22" spans="1:9">
      <c r="A22" s="14"/>
      <c r="B22" s="15" t="s">
        <v>34</v>
      </c>
      <c r="C22" s="16">
        <f>SUM(C11:C21)</f>
        <v>0</v>
      </c>
      <c r="D22" s="16">
        <f>SUM(D11:D21)</f>
        <v>0</v>
      </c>
      <c r="E22" s="16">
        <f>SUM(E11:E21)</f>
        <v>0</v>
      </c>
      <c r="F22" s="16">
        <f>SUM(F11:F21)</f>
        <v>0</v>
      </c>
      <c r="G22" s="31"/>
    </row>
    <row r="23" spans="1:9">
      <c r="A23" s="11"/>
      <c r="B23" s="12" t="s">
        <v>12</v>
      </c>
      <c r="C23" s="13">
        <f>C22*5%</f>
        <v>0</v>
      </c>
      <c r="D23" s="13">
        <f>D22*5%</f>
        <v>0</v>
      </c>
      <c r="E23" s="13">
        <f>E22*5%</f>
        <v>0</v>
      </c>
      <c r="F23" s="13">
        <f>SUM(C23:E23)</f>
        <v>0</v>
      </c>
      <c r="G23" s="31"/>
    </row>
    <row r="24" spans="1:9">
      <c r="A24" s="14"/>
      <c r="B24" s="15" t="s">
        <v>9</v>
      </c>
      <c r="C24" s="26">
        <f>SUM(C22:C23)</f>
        <v>0</v>
      </c>
      <c r="D24" s="26">
        <f>SUM(D22:D23)</f>
        <v>0</v>
      </c>
      <c r="E24" s="26">
        <f>SUM(E22:E23)</f>
        <v>0</v>
      </c>
      <c r="F24" s="16">
        <f>SUM(F22:F23)</f>
        <v>0</v>
      </c>
      <c r="G24" s="31"/>
    </row>
    <row r="25" spans="1:9">
      <c r="A25" s="11"/>
      <c r="B25" s="20"/>
      <c r="C25" s="21"/>
      <c r="D25" s="21"/>
      <c r="E25" s="21"/>
      <c r="F25" s="21"/>
    </row>
    <row r="26" spans="1:9">
      <c r="A26" s="11"/>
      <c r="B26" s="12" t="s">
        <v>10</v>
      </c>
      <c r="C26" s="13">
        <f>C22*22%</f>
        <v>0</v>
      </c>
      <c r="D26" s="13">
        <f>D22*22%</f>
        <v>0</v>
      </c>
      <c r="E26" s="13">
        <f>E22*22%</f>
        <v>0</v>
      </c>
      <c r="F26" s="13">
        <f>SUM(C26:E26)</f>
        <v>0</v>
      </c>
    </row>
    <row r="27" spans="1:9">
      <c r="A27" s="17"/>
      <c r="B27" s="18" t="s">
        <v>11</v>
      </c>
      <c r="C27" s="27">
        <f>SUM(C24,C26)</f>
        <v>0</v>
      </c>
      <c r="D27" s="27">
        <f t="shared" ref="D27" si="1">SUM(D24,D26)</f>
        <v>0</v>
      </c>
      <c r="E27" s="27">
        <f>SUM(E24,E26)</f>
        <v>0</v>
      </c>
      <c r="F27" s="19">
        <f>F24+F26</f>
        <v>0</v>
      </c>
    </row>
  </sheetData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rekapitulacija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Gabric</dc:creator>
  <cp:lastModifiedBy>Uroš Jakopič</cp:lastModifiedBy>
  <cp:lastPrinted>2023-06-16T07:07:10Z</cp:lastPrinted>
  <dcterms:created xsi:type="dcterms:W3CDTF">2023-05-03T08:31:00Z</dcterms:created>
  <dcterms:modified xsi:type="dcterms:W3CDTF">2025-08-06T06:47:38Z</dcterms:modified>
</cp:coreProperties>
</file>